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Backup_GTRÂM ANH\Thủ tục hành chính\TTHC trong Thông tư quy định chi tiết\"/>
    </mc:Choice>
  </mc:AlternateContent>
  <bookViews>
    <workbookView xWindow="0" yWindow="0" windowWidth="24000" windowHeight="951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8" i="1" l="1"/>
  <c r="F48" i="1"/>
  <c r="J47" i="1"/>
  <c r="K47" i="1" s="1"/>
  <c r="K46" i="1"/>
  <c r="J46" i="1"/>
  <c r="J45" i="1"/>
  <c r="K45" i="1" s="1"/>
  <c r="J44" i="1"/>
  <c r="K44" i="1" s="1"/>
  <c r="J43" i="1"/>
  <c r="K43" i="1" s="1"/>
  <c r="J42" i="1"/>
  <c r="K42" i="1" s="1"/>
  <c r="J41" i="1"/>
  <c r="K41" i="1" s="1"/>
  <c r="K39" i="1"/>
  <c r="J39" i="1"/>
  <c r="J38" i="1"/>
  <c r="K38" i="1" s="1"/>
  <c r="J36" i="1"/>
  <c r="K36" i="1" s="1"/>
  <c r="J35" i="1"/>
  <c r="K35" i="1" s="1"/>
  <c r="J34" i="1"/>
  <c r="K34" i="1" s="1"/>
  <c r="J33" i="1"/>
  <c r="J48" i="1" s="1"/>
  <c r="G28" i="1"/>
  <c r="F28" i="1"/>
  <c r="J27" i="1"/>
  <c r="K27" i="1" s="1"/>
  <c r="J26" i="1"/>
  <c r="K26" i="1" s="1"/>
  <c r="J25" i="1"/>
  <c r="K25" i="1" s="1"/>
  <c r="J24" i="1"/>
  <c r="K24" i="1" s="1"/>
  <c r="K23" i="1"/>
  <c r="J23" i="1"/>
  <c r="J22" i="1"/>
  <c r="K22" i="1" s="1"/>
  <c r="J21" i="1"/>
  <c r="K21" i="1" s="1"/>
  <c r="J19" i="1"/>
  <c r="K19" i="1" s="1"/>
  <c r="J18" i="1"/>
  <c r="K18" i="1" s="1"/>
  <c r="J17" i="1"/>
  <c r="K17" i="1" s="1"/>
  <c r="K16" i="1"/>
  <c r="J16" i="1"/>
  <c r="J15" i="1"/>
  <c r="K15" i="1" s="1"/>
  <c r="J14" i="1"/>
  <c r="K14" i="1" s="1"/>
  <c r="J13" i="1"/>
  <c r="J28" i="1" s="1"/>
  <c r="K33" i="1" l="1"/>
  <c r="K48" i="1" s="1"/>
  <c r="K99" i="1" s="1"/>
  <c r="K13" i="1"/>
  <c r="K28" i="1" s="1"/>
  <c r="K98" i="1" s="1"/>
  <c r="K100" i="1" s="1"/>
  <c r="L100" i="1" s="1"/>
  <c r="L101" i="1" l="1"/>
</calcChain>
</file>

<file path=xl/sharedStrings.xml><?xml version="1.0" encoding="utf-8"?>
<sst xmlns="http://schemas.openxmlformats.org/spreadsheetml/2006/main" count="82" uniqueCount="48">
  <si>
    <t>BIỂU MẪU TÍNH CHI PHÍ TUÂN THỦ THỦ TỤC HÀNH CHÍNH (BIỂU MẪU SỐ 04/ĐGTĐ-SCM)</t>
  </si>
  <si>
    <t>(Ban hành kèm theo Thông tư số 03/2022/TT-BTP ngày 10 tháng 02  năm 2022 của Bộ trưởng Bộ Tư pháp)</t>
  </si>
  <si>
    <t>BỘ TƯ PHÁP</t>
  </si>
  <si>
    <t>Biểu mẫu số 04/ĐGTĐ-SCM</t>
  </si>
  <si>
    <t>CHI PHÍ TUÂN THỦ THỦ TỤC HÀNH CHÍNH</t>
  </si>
  <si>
    <t xml:space="preserve">    TÊN THỦ TỤC HÀNH CHÍNH: THU HỒI THẺ CÔNG CHỨNG VIÊN</t>
  </si>
  <si>
    <t>I.</t>
  </si>
  <si>
    <t>CHI PHÍ TUÂN THỦ TTHC HIỆN TẠI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</si>
  <si>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</si>
  <si>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</si>
  <si>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</si>
  <si>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</si>
  <si>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</si>
  <si>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</si>
  <si>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</si>
  <si>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</si>
  <si>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</si>
  <si>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</si>
  <si>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</si>
  <si>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</si>
  <si>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Chuẩn bị hồ sơ</t>
  </si>
  <si>
    <t>1.1</t>
  </si>
  <si>
    <t>Văn bản thông báo của tổ chức hành nghề công chứng</t>
  </si>
  <si>
    <t xml:space="preserve">Chuẩn bị văn bản </t>
  </si>
  <si>
    <t>Nộp hồ sơ</t>
  </si>
  <si>
    <t>Trực tiếp</t>
  </si>
  <si>
    <t>Bưu chính</t>
  </si>
  <si>
    <t>Internet</t>
  </si>
  <si>
    <t>Nộp phí, lệ phí, chi phí khác</t>
  </si>
  <si>
    <t>3.1</t>
  </si>
  <si>
    <t>Phí</t>
  </si>
  <si>
    <t>3.2</t>
  </si>
  <si>
    <t>Lệ phí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</si>
  <si>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</si>
  <si>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t>Hoạt động 1</t>
  </si>
  <si>
    <t>Hoạt động 2</t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</si>
  <si>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</si>
  <si>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</si>
  <si>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 xml:space="preserve">Bưu chính </t>
  </si>
  <si>
    <t>Khác</t>
  </si>
  <si>
    <t>TỔNG</t>
  </si>
  <si>
    <t>II.</t>
  </si>
  <si>
    <t>CHI PHÍ  TUÂN THỦ TTHC DỰ KIẾN SỬA ĐỔI, BỔ SUNG HOẶC BÃI BỎ</t>
  </si>
  <si>
    <t>Chuẩn bị văn bản</t>
  </si>
  <si>
    <t>Bưu điện</t>
  </si>
  <si>
    <t>III.</t>
  </si>
  <si>
    <t xml:space="preserve">SO SÁNH CHI PHÍ </t>
  </si>
  <si>
    <t>Đề nghị thu hồi thẻ công chứng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</si>
</sst>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;[Red]0.0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164" fontId="1" fillId="0" borderId="0" xfId="0" applyNumberFormat="1" applyFont="1" applyFill="1" applyAlignment="1" applyProtection="1">
      <alignment vertical="center"/>
      <protection locked="0"/>
    </xf>
    <xf numFmtId="3" fontId="1" fillId="0" borderId="0" xfId="0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top" wrapText="1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9" fillId="0" borderId="0" xfId="0" applyFont="1" applyFill="1" applyAlignment="1">
      <alignment vertical="center"/>
    </xf>
    <xf numFmtId="0" fontId="7" fillId="0" borderId="0" xfId="0" applyFont="1" applyFill="1" applyAlignment="1" applyProtection="1">
      <alignment horizontal="left" vertical="center"/>
      <protection locked="0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quotePrefix="1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vertical="center" wrapText="1"/>
      <protection locked="0"/>
    </xf>
    <xf numFmtId="0" fontId="8" fillId="0" borderId="6" xfId="0" applyFont="1" applyFill="1" applyBorder="1" applyAlignment="1" applyProtection="1">
      <alignment vertical="center" wrapText="1"/>
      <protection locked="0"/>
    </xf>
    <xf numFmtId="165" fontId="8" fillId="0" borderId="6" xfId="0" applyNumberFormat="1" applyFont="1" applyFill="1" applyBorder="1" applyAlignment="1" applyProtection="1">
      <alignment horizontal="right" vertical="center" wrapText="1"/>
      <protection locked="0"/>
    </xf>
    <xf numFmtId="3" fontId="9" fillId="0" borderId="6" xfId="0" applyNumberFormat="1" applyFont="1" applyFill="1" applyBorder="1" applyAlignment="1" applyProtection="1">
      <alignment vertical="center"/>
      <protection locked="0"/>
    </xf>
    <xf numFmtId="3" fontId="8" fillId="0" borderId="6" xfId="0" applyNumberFormat="1" applyFont="1" applyFill="1" applyBorder="1" applyAlignment="1" applyProtection="1">
      <alignment horizontal="right" vertical="center" wrapText="1"/>
      <protection locked="0"/>
    </xf>
    <xf numFmtId="3" fontId="8" fillId="0" borderId="6" xfId="0" applyNumberFormat="1" applyFont="1" applyFill="1" applyBorder="1" applyAlignment="1" applyProtection="1">
      <alignment horizontal="right" vertical="center" wrapText="1"/>
    </xf>
    <xf numFmtId="3" fontId="8" fillId="0" borderId="7" xfId="0" applyNumberFormat="1" applyFont="1" applyFill="1" applyBorder="1" applyAlignment="1" applyProtection="1">
      <alignment horizontal="left" vertical="center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165" fontId="11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0" fontId="8" fillId="0" borderId="5" xfId="0" quotePrefix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vertical="center"/>
      <protection locked="0"/>
    </xf>
    <xf numFmtId="0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165" fontId="7" fillId="0" borderId="11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1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1" xfId="0" quotePrefix="1" applyNumberFormat="1" applyFont="1" applyFill="1" applyBorder="1" applyAlignment="1" applyProtection="1">
      <alignment horizontal="right" vertical="center" wrapText="1"/>
      <protection locked="0"/>
    </xf>
    <xf numFmtId="3" fontId="7" fillId="0" borderId="11" xfId="0" applyNumberFormat="1" applyFont="1" applyFill="1" applyBorder="1" applyAlignment="1" applyProtection="1">
      <alignment horizontal="right" vertical="center" wrapText="1"/>
    </xf>
    <xf numFmtId="3" fontId="7" fillId="0" borderId="12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164" fontId="9" fillId="0" borderId="0" xfId="0" applyNumberFormat="1" applyFont="1" applyFill="1" applyAlignment="1" applyProtection="1">
      <alignment vertical="center"/>
      <protection locked="0"/>
    </xf>
    <xf numFmtId="3" fontId="9" fillId="0" borderId="0" xfId="0" applyNumberFormat="1" applyFont="1" applyFill="1" applyAlignment="1" applyProtection="1">
      <alignment vertical="center"/>
      <protection locked="0"/>
    </xf>
    <xf numFmtId="0" fontId="12" fillId="0" borderId="5" xfId="0" quotePrefix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165" fontId="7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0" xfId="0" quotePrefix="1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Fill="1"/>
    <xf numFmtId="0" fontId="13" fillId="0" borderId="0" xfId="0" applyFont="1" applyFill="1" applyProtection="1">
      <protection locked="0"/>
    </xf>
    <xf numFmtId="0" fontId="14" fillId="0" borderId="0" xfId="0" applyFont="1" applyFill="1" applyProtection="1"/>
    <xf numFmtId="3" fontId="14" fillId="0" borderId="0" xfId="0" applyNumberFormat="1" applyFont="1" applyFill="1" applyProtection="1"/>
    <xf numFmtId="166" fontId="14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3" fontId="5" fillId="0" borderId="0" xfId="0" applyNumberFormat="1" applyFont="1" applyFill="1" applyAlignment="1" applyProtection="1">
      <alignment vertical="center"/>
      <protection locked="0"/>
    </xf>
    <xf numFmtId="0" fontId="7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vi-VN" sz="1400" b="1"/>
              <a:t>Chi phí tuân thủ TTHC hiện tại </a:t>
            </a:r>
            <a:r>
              <a:rPr lang="en-US" sz="1400" b="1"/>
              <a:t>hoặc dự kiến ban hành mới và dự kiến sửa đổi, bổ sung hoặc</a:t>
            </a:r>
            <a:r>
              <a:rPr lang="en-US" sz="1400" b="1" baseline="0"/>
              <a:t> bãi bỏ</a:t>
            </a:r>
            <a:endParaRPr lang="en-US" sz="1400" b="1"/>
          </a:p>
        </c:rich>
      </c:tx>
      <c:layout>
        <c:manualLayout>
          <c:xMode val="edge"/>
          <c:yMode val="edge"/>
          <c:x val="0.1416863860603812"/>
          <c:y val="1.544577298208094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2885599936839165"/>
          <c:y val="0.16180371352785147"/>
          <c:w val="0.71019986760517195"/>
          <c:h val="0.62334217506631295"/>
        </c:manualLayout>
      </c:layout>
      <c:barChart>
        <c:barDir val="col"/>
        <c:grouping val="clustered"/>
        <c:varyColors val="0"/>
        <c:ser>
          <c:idx val="0"/>
          <c:order val="0"/>
          <c:tx>
            <c:v>Chi phí hiện tại hoặc BHM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F870-4192-9C8C-74D83E291D0E}"/>
              </c:ext>
            </c:extLst>
          </c:dPt>
          <c:dLbls>
            <c:spPr>
              <a:noFill/>
              <a:ln w="25400">
                <a:solidFill>
                  <a:schemeClr val="bg1"/>
                </a:solidFill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'[1]TÍNH CHI PHÍ'!$K$28</c:f>
              <c:numCache>
                <c:formatCode>General</c:formatCode>
                <c:ptCount val="1"/>
                <c:pt idx="0">
                  <c:v>6105000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70-4192-9C8C-74D83E291D0E}"/>
            </c:ext>
          </c:extLst>
        </c:ser>
        <c:ser>
          <c:idx val="1"/>
          <c:order val="1"/>
          <c:tx>
            <c:v>Chi phí sau SĐ hoặc BB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'[1]TÍNH CHI PHÍ'!$K$48</c:f>
              <c:numCache>
                <c:formatCode>General</c:formatCode>
                <c:ptCount val="1"/>
                <c:pt idx="0">
                  <c:v>6105000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70-4192-9C8C-74D83E291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811712"/>
        <c:axId val="187813248"/>
      </c:barChart>
      <c:catAx>
        <c:axId val="187811712"/>
        <c:scaling>
          <c:orientation val="minMax"/>
        </c:scaling>
        <c:delete val="1"/>
        <c:axPos val="b"/>
        <c:majorTickMark val="out"/>
        <c:minorTickMark val="none"/>
        <c:tickLblPos val="nextTo"/>
        <c:crossAx val="187813248"/>
        <c:crosses val="autoZero"/>
        <c:auto val="1"/>
        <c:lblAlgn val="ctr"/>
        <c:lblOffset val="100"/>
        <c:noMultiLvlLbl val="0"/>
      </c:catAx>
      <c:valAx>
        <c:axId val="1878132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8781171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Arial"/>
          <a:cs typeface="Times New Roman" pitchFamily="18" charset="0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 sz="1400" b="1">
                <a:latin typeface="+mj-lt"/>
              </a:rPr>
              <a:t>Chi phí tuân thủ TTHC còn lại (màu </a:t>
            </a:r>
            <a:r>
              <a:rPr lang="en-US" sz="1400" b="1">
                <a:latin typeface="+mj-lt"/>
              </a:rPr>
              <a:t>đỏ</a:t>
            </a:r>
            <a:r>
              <a:rPr lang="vi-VN" sz="1400" b="1">
                <a:latin typeface="+mj-lt"/>
              </a:rPr>
              <a:t>) và Chi phí tuân thủ TTHC cắt giảm được (màu xanh) </a:t>
            </a:r>
            <a:r>
              <a:rPr lang="en-US" sz="1400" b="1">
                <a:latin typeface="+mj-lt"/>
              </a:rPr>
              <a:t>dự kiến sửa đổi, bổ sung</a:t>
            </a:r>
            <a:r>
              <a:rPr lang="en-US" sz="1400" b="1" baseline="0">
                <a:latin typeface="+mj-lt"/>
              </a:rPr>
              <a:t> hoặc bãi bỏ</a:t>
            </a:r>
            <a:endParaRPr lang="vi-VN" sz="1400" b="1">
              <a:latin typeface="+mj-lt"/>
            </a:endParaRPr>
          </a:p>
        </c:rich>
      </c:tx>
      <c:layout>
        <c:manualLayout>
          <c:xMode val="edge"/>
          <c:yMode val="edge"/>
          <c:x val="0.12581632793283037"/>
          <c:y val="6.052587512582432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1343321652627554"/>
          <c:y val="0.3"/>
          <c:w val="0.37686612939468844"/>
          <c:h val="0.46153846153846156"/>
        </c:manualLayout>
      </c:layout>
      <c:pie3DChart>
        <c:varyColors val="1"/>
        <c:ser>
          <c:idx val="0"/>
          <c:order val="0"/>
          <c:tx>
            <c:strRef>
              <c:f>'[1]TÍNH CHI PHÍ'!$L$92:$L$93</c:f>
              <c:strCache>
                <c:ptCount val="1"/>
                <c:pt idx="0">
                  <c:v>0 1</c:v>
                </c:pt>
              </c:strCache>
            </c:strRef>
          </c:tx>
          <c:spPr>
            <a:solidFill>
              <a:srgbClr val="C00000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EECD-40EF-8FE1-1180584870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2-EECD-40EF-8FE1-1180584870F2}"/>
              </c:ext>
            </c:extLst>
          </c:dPt>
          <c:dLbls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val>
            <c:numRef>
              <c:f>'[1]TÍNH CHI PHÍ'!$L$92:$L$93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CD-40EF-8FE1-118058487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69</xdr:row>
      <xdr:rowOff>276225</xdr:rowOff>
    </xdr:from>
    <xdr:to>
      <xdr:col>10</xdr:col>
      <xdr:colOff>323850</xdr:colOff>
      <xdr:row>88</xdr:row>
      <xdr:rowOff>161925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87</xdr:row>
      <xdr:rowOff>114300</xdr:rowOff>
    </xdr:from>
    <xdr:to>
      <xdr:col>10</xdr:col>
      <xdr:colOff>285750</xdr:colOff>
      <xdr:row>100</xdr:row>
      <xdr:rowOff>171450</xdr:rowOff>
    </xdr:to>
    <xdr:graphicFrame macro="">
      <xdr:nvGraphicFramePr>
        <xdr:cNvPr id="3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114300</xdr:colOff>
      <xdr:row>3</xdr:row>
      <xdr:rowOff>19050</xdr:rowOff>
    </xdr:from>
    <xdr:to>
      <xdr:col>6</xdr:col>
      <xdr:colOff>190500</xdr:colOff>
      <xdr:row>3</xdr:row>
      <xdr:rowOff>19050</xdr:rowOff>
    </xdr:to>
    <xdr:cxnSp macro="">
      <xdr:nvCxnSpPr>
        <xdr:cNvPr id="4" name="AutoShape 26"/>
        <xdr:cNvCxnSpPr>
          <a:cxnSpLocks noChangeShapeType="1"/>
        </xdr:cNvCxnSpPr>
      </xdr:nvCxnSpPr>
      <xdr:spPr bwMode="auto">
        <a:xfrm>
          <a:off x="3286125" y="762000"/>
          <a:ext cx="1676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1039278</xdr:colOff>
      <xdr:row>5</xdr:row>
      <xdr:rowOff>31750</xdr:rowOff>
    </xdr:from>
    <xdr:to>
      <xdr:col>2</xdr:col>
      <xdr:colOff>222245</xdr:colOff>
      <xdr:row>5</xdr:row>
      <xdr:rowOff>46566</xdr:rowOff>
    </xdr:to>
    <xdr:cxnSp macro="">
      <xdr:nvCxnSpPr>
        <xdr:cNvPr id="5" name="AutoShape 144"/>
        <xdr:cNvCxnSpPr>
          <a:cxnSpLocks noChangeShapeType="1"/>
        </xdr:cNvCxnSpPr>
      </xdr:nvCxnSpPr>
      <xdr:spPr bwMode="auto">
        <a:xfrm flipV="1">
          <a:off x="1496478" y="1136650"/>
          <a:ext cx="783167" cy="1481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ackup_GTR&#194;M%20ANH/Th&#7911;%20t&#7909;c%20h&#224;nh%20ch&#237;nh/TTHC%20Lu&#7853;t%20c&#244;ng%20ch&#7913;ng%20(s&#7917;a%20&#273;&#7893;i)/TTHC%20sau%20th&#7849;m%20&#273;&#7883;nh%20LCC%2010.1/TTHC%20sau%20th&#7849;m%20&#273;&#7883;nh%20LCC%20sua%20doi/Chi%20ph&#237;%20TT%20b&#7893;%20nhi&#7879;m%20l&#7841;i%20CC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ÍNH CHI PHÍ"/>
    </sheetNames>
    <sheetDataSet>
      <sheetData sheetId="0">
        <row r="28">
          <cell r="K28">
            <v>6105000</v>
          </cell>
        </row>
        <row r="48">
          <cell r="K48">
            <v>6105000</v>
          </cell>
        </row>
        <row r="92">
          <cell r="L92">
            <v>0</v>
          </cell>
        </row>
        <row r="93">
          <cell r="L9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topLeftCell="A41" workbookViewId="0">
      <selection activeCell="A66" sqref="A66"/>
    </sheetView>
  </sheetViews>
  <sheetFormatPr defaultRowHeight="20.100000000000001" customHeight="1" x14ac:dyDescent="0.25"/>
  <cols>
    <col min="1" max="1" width="6.85546875" style="1" customWidth="1"/>
    <col min="2" max="2" width="24" style="2" customWidth="1"/>
    <col min="3" max="3" width="16.7109375" style="2" customWidth="1"/>
    <col min="4" max="4" width="7.42578125" style="6" customWidth="1"/>
    <col min="5" max="5" width="8.140625" style="7" customWidth="1"/>
    <col min="6" max="6" width="8.42578125" style="2" customWidth="1"/>
    <col min="7" max="7" width="10.42578125" style="2" customWidth="1"/>
    <col min="8" max="8" width="7.42578125" style="2" customWidth="1"/>
    <col min="9" max="9" width="8" style="2" customWidth="1"/>
    <col min="10" max="10" width="10.42578125" style="2" customWidth="1"/>
    <col min="11" max="11" width="12.28515625" style="2" customWidth="1"/>
    <col min="12" max="12" width="7.85546875" style="2" customWidth="1"/>
    <col min="13" max="16384" width="9.140625" style="3"/>
  </cols>
  <sheetData>
    <row r="1" spans="1:12" ht="20.100000000000001" customHeight="1" x14ac:dyDescent="0.3"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ht="20.100000000000001" customHeight="1" x14ac:dyDescent="0.25">
      <c r="B2" s="62" t="s">
        <v>0</v>
      </c>
      <c r="C2" s="62"/>
      <c r="D2" s="62"/>
      <c r="E2" s="62"/>
      <c r="F2" s="62"/>
      <c r="G2" s="62"/>
      <c r="H2" s="62"/>
      <c r="I2" s="62"/>
      <c r="J2" s="62"/>
      <c r="K2" s="62"/>
    </row>
    <row r="3" spans="1:12" ht="20.100000000000001" customHeight="1" x14ac:dyDescent="0.3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</row>
    <row r="4" spans="1:12" ht="13.5" customHeight="1" x14ac:dyDescent="0.25">
      <c r="B4" s="5"/>
    </row>
    <row r="5" spans="1:12" ht="15" customHeight="1" x14ac:dyDescent="0.25">
      <c r="B5" s="63" t="s">
        <v>2</v>
      </c>
      <c r="C5" s="63"/>
      <c r="H5" s="64" t="s">
        <v>3</v>
      </c>
      <c r="I5" s="64"/>
      <c r="J5" s="64"/>
      <c r="K5" s="64"/>
      <c r="L5" s="8"/>
    </row>
    <row r="6" spans="1:12" ht="11.25" customHeight="1" x14ac:dyDescent="0.25">
      <c r="B6" s="63"/>
      <c r="C6" s="63"/>
      <c r="H6" s="64"/>
      <c r="I6" s="64"/>
      <c r="J6" s="64"/>
      <c r="K6" s="64"/>
      <c r="L6" s="8"/>
    </row>
    <row r="7" spans="1:12" ht="16.5" customHeight="1" x14ac:dyDescent="0.25">
      <c r="B7" s="62" t="s">
        <v>4</v>
      </c>
      <c r="C7" s="62"/>
      <c r="D7" s="62"/>
      <c r="E7" s="62"/>
      <c r="F7" s="62"/>
      <c r="G7" s="62"/>
      <c r="H7" s="62"/>
      <c r="I7" s="62"/>
      <c r="J7" s="62"/>
      <c r="K7" s="62"/>
    </row>
    <row r="8" spans="1:12" s="11" customFormat="1" ht="27.75" customHeight="1" x14ac:dyDescent="0.25">
      <c r="A8" s="9"/>
      <c r="B8" s="60" t="s">
        <v>5</v>
      </c>
      <c r="C8" s="60"/>
      <c r="D8" s="60"/>
      <c r="E8" s="60"/>
      <c r="F8" s="60"/>
      <c r="G8" s="60"/>
      <c r="H8" s="60"/>
      <c r="I8" s="60"/>
      <c r="J8" s="60"/>
      <c r="K8" s="60"/>
      <c r="L8" s="10"/>
    </row>
    <row r="9" spans="1:12" s="11" customFormat="1" ht="20.100000000000001" customHeight="1" x14ac:dyDescent="0.25">
      <c r="A9" s="9" t="s">
        <v>6</v>
      </c>
      <c r="B9" s="65" t="s">
        <v>7</v>
      </c>
      <c r="C9" s="65"/>
      <c r="D9" s="65"/>
      <c r="E9" s="65"/>
      <c r="F9" s="65"/>
      <c r="G9" s="65"/>
      <c r="H9" s="65"/>
      <c r="I9" s="65"/>
      <c r="J9" s="65"/>
      <c r="K9" s="65"/>
      <c r="L9" s="10"/>
    </row>
    <row r="10" spans="1:12" s="11" customFormat="1" ht="12" customHeight="1" thickBot="1" x14ac:dyDescent="0.3">
      <c r="A10" s="9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0"/>
    </row>
    <row r="11" spans="1:12" s="11" customFormat="1" ht="110.25" x14ac:dyDescent="0.25">
      <c r="A11" s="13" t="s">
        <v>8</v>
      </c>
      <c r="B11" s="14" t="s">
        <v>9</v>
      </c>
      <c r="C11" s="14" t="s">
        <v>10</v>
      </c>
      <c r="D11" s="15" t="s">
        <v>11</v>
      </c>
      <c r="E11" s="16" t="s">
        <v>12</v>
      </c>
      <c r="F11" s="17" t="s">
        <v>13</v>
      </c>
      <c r="G11" s="15" t="s">
        <v>14</v>
      </c>
      <c r="H11" s="15" t="s">
        <v>15</v>
      </c>
      <c r="I11" s="15" t="s">
        <v>16</v>
      </c>
      <c r="J11" s="18" t="s">
        <v>17</v>
      </c>
      <c r="K11" s="18" t="s">
        <v>18</v>
      </c>
      <c r="L11" s="19" t="s">
        <v>19</v>
      </c>
    </row>
    <row r="12" spans="1:12" s="11" customFormat="1" ht="18" customHeight="1" x14ac:dyDescent="0.25">
      <c r="A12" s="20">
        <v>1</v>
      </c>
      <c r="B12" s="21" t="s">
        <v>20</v>
      </c>
      <c r="C12" s="22"/>
      <c r="D12" s="23"/>
      <c r="E12" s="24"/>
      <c r="F12" s="25"/>
      <c r="G12" s="25"/>
      <c r="H12" s="25"/>
      <c r="I12" s="25"/>
      <c r="J12" s="26"/>
      <c r="K12" s="26"/>
      <c r="L12" s="27"/>
    </row>
    <row r="13" spans="1:12" s="11" customFormat="1" ht="48.75" customHeight="1" x14ac:dyDescent="0.25">
      <c r="A13" s="28" t="s">
        <v>21</v>
      </c>
      <c r="B13" s="22" t="s">
        <v>22</v>
      </c>
      <c r="C13" s="22" t="s">
        <v>23</v>
      </c>
      <c r="D13" s="29">
        <v>0.5</v>
      </c>
      <c r="E13" s="24">
        <v>40700</v>
      </c>
      <c r="F13" s="25"/>
      <c r="G13" s="25">
        <v>0</v>
      </c>
      <c r="H13" s="25">
        <v>1</v>
      </c>
      <c r="I13" s="25">
        <v>100</v>
      </c>
      <c r="J13" s="26">
        <f t="shared" ref="J13:J27" si="0">G13+F13+(D13*E13)</f>
        <v>20350</v>
      </c>
      <c r="K13" s="26">
        <f t="shared" ref="K13:K27" si="1">J13*I13*H13</f>
        <v>2035000</v>
      </c>
      <c r="L13" s="27"/>
    </row>
    <row r="14" spans="1:12" s="11" customFormat="1" ht="18" customHeight="1" x14ac:dyDescent="0.25">
      <c r="A14" s="20">
        <v>2</v>
      </c>
      <c r="B14" s="21" t="s">
        <v>24</v>
      </c>
      <c r="C14" s="22" t="s">
        <v>25</v>
      </c>
      <c r="D14" s="29">
        <v>0.5</v>
      </c>
      <c r="E14" s="24">
        <v>40700</v>
      </c>
      <c r="F14" s="25"/>
      <c r="G14" s="25"/>
      <c r="H14" s="25">
        <v>1</v>
      </c>
      <c r="I14" s="25">
        <v>100</v>
      </c>
      <c r="J14" s="26">
        <f t="shared" si="0"/>
        <v>20350</v>
      </c>
      <c r="K14" s="26">
        <f t="shared" si="1"/>
        <v>2035000</v>
      </c>
      <c r="L14" s="27"/>
    </row>
    <row r="15" spans="1:12" s="11" customFormat="1" ht="18" customHeight="1" x14ac:dyDescent="0.25">
      <c r="A15" s="30"/>
      <c r="B15" s="22"/>
      <c r="C15" s="22" t="s">
        <v>26</v>
      </c>
      <c r="D15" s="29">
        <v>0</v>
      </c>
      <c r="E15" s="24">
        <v>40700</v>
      </c>
      <c r="F15" s="25"/>
      <c r="G15" s="25"/>
      <c r="H15" s="25">
        <v>1</v>
      </c>
      <c r="I15" s="25">
        <v>100</v>
      </c>
      <c r="J15" s="26">
        <f t="shared" si="0"/>
        <v>0</v>
      </c>
      <c r="K15" s="26">
        <f t="shared" si="1"/>
        <v>0</v>
      </c>
      <c r="L15" s="27"/>
    </row>
    <row r="16" spans="1:12" s="11" customFormat="1" ht="18" customHeight="1" x14ac:dyDescent="0.25">
      <c r="A16" s="30"/>
      <c r="B16" s="22"/>
      <c r="C16" s="22" t="s">
        <v>27</v>
      </c>
      <c r="D16" s="29">
        <v>0</v>
      </c>
      <c r="E16" s="24">
        <v>40700</v>
      </c>
      <c r="F16" s="25"/>
      <c r="G16" s="25"/>
      <c r="H16" s="25">
        <v>1</v>
      </c>
      <c r="I16" s="25">
        <v>100</v>
      </c>
      <c r="J16" s="26">
        <f t="shared" si="0"/>
        <v>0</v>
      </c>
      <c r="K16" s="26">
        <f t="shared" si="1"/>
        <v>0</v>
      </c>
      <c r="L16" s="27"/>
    </row>
    <row r="17" spans="1:12" s="11" customFormat="1" ht="31.5" x14ac:dyDescent="0.25">
      <c r="A17" s="20">
        <v>3</v>
      </c>
      <c r="B17" s="21" t="s">
        <v>28</v>
      </c>
      <c r="C17" s="22"/>
      <c r="D17" s="29">
        <v>0</v>
      </c>
      <c r="E17" s="24">
        <v>40700</v>
      </c>
      <c r="F17" s="25"/>
      <c r="G17" s="25"/>
      <c r="H17" s="25">
        <v>1</v>
      </c>
      <c r="I17" s="25">
        <v>100</v>
      </c>
      <c r="J17" s="26">
        <f>G17+F17+(D17*E17)</f>
        <v>0</v>
      </c>
      <c r="K17" s="26">
        <f>J17*I17*H17</f>
        <v>0</v>
      </c>
      <c r="L17" s="27"/>
    </row>
    <row r="18" spans="1:12" s="11" customFormat="1" ht="18" customHeight="1" x14ac:dyDescent="0.25">
      <c r="A18" s="28" t="s">
        <v>29</v>
      </c>
      <c r="B18" s="22" t="s">
        <v>30</v>
      </c>
      <c r="C18" s="22"/>
      <c r="D18" s="29">
        <v>0</v>
      </c>
      <c r="E18" s="24">
        <v>40700</v>
      </c>
      <c r="F18" s="25"/>
      <c r="G18" s="25"/>
      <c r="H18" s="25">
        <v>1</v>
      </c>
      <c r="I18" s="25">
        <v>100</v>
      </c>
      <c r="J18" s="26">
        <f>G18+F18+(D18*E18)</f>
        <v>0</v>
      </c>
      <c r="K18" s="26">
        <f>J18*I18*H18</f>
        <v>0</v>
      </c>
      <c r="L18" s="27"/>
    </row>
    <row r="19" spans="1:12" s="11" customFormat="1" ht="18" customHeight="1" x14ac:dyDescent="0.25">
      <c r="A19" s="28" t="s">
        <v>31</v>
      </c>
      <c r="B19" s="22" t="s">
        <v>32</v>
      </c>
      <c r="C19" s="22"/>
      <c r="D19" s="29">
        <v>0</v>
      </c>
      <c r="E19" s="24">
        <v>40700</v>
      </c>
      <c r="F19" s="25"/>
      <c r="G19" s="25"/>
      <c r="H19" s="25">
        <v>1</v>
      </c>
      <c r="I19" s="25">
        <v>100</v>
      </c>
      <c r="J19" s="26">
        <f>G19+F19+(D19*E19)</f>
        <v>0</v>
      </c>
      <c r="K19" s="26">
        <f>J19*I19*H19</f>
        <v>0</v>
      </c>
      <c r="L19" s="27"/>
    </row>
    <row r="20" spans="1:12" s="11" customFormat="1" ht="60" customHeight="1" x14ac:dyDescent="0.25">
      <c r="A20" s="30">
        <v>4</v>
      </c>
      <c r="B20" s="22" t="s">
        <v>33</v>
      </c>
      <c r="C20" s="22"/>
      <c r="D20" s="29"/>
      <c r="E20" s="24"/>
      <c r="F20" s="25"/>
      <c r="G20" s="25"/>
      <c r="H20" s="25"/>
      <c r="I20" s="25">
        <v>100</v>
      </c>
      <c r="J20" s="26"/>
      <c r="K20" s="26"/>
      <c r="L20" s="27"/>
    </row>
    <row r="21" spans="1:12" s="11" customFormat="1" ht="22.5" customHeight="1" x14ac:dyDescent="0.25">
      <c r="A21" s="30"/>
      <c r="B21" s="31"/>
      <c r="C21" s="22" t="s">
        <v>34</v>
      </c>
      <c r="D21" s="29"/>
      <c r="E21" s="24">
        <v>40700</v>
      </c>
      <c r="F21" s="25"/>
      <c r="G21" s="25"/>
      <c r="H21" s="25">
        <v>1</v>
      </c>
      <c r="I21" s="25">
        <v>100</v>
      </c>
      <c r="J21" s="26">
        <f t="shared" si="0"/>
        <v>0</v>
      </c>
      <c r="K21" s="26">
        <f t="shared" si="1"/>
        <v>0</v>
      </c>
      <c r="L21" s="27"/>
    </row>
    <row r="22" spans="1:12" s="11" customFormat="1" ht="18" customHeight="1" x14ac:dyDescent="0.25">
      <c r="A22" s="30"/>
      <c r="B22" s="22"/>
      <c r="C22" s="22" t="s">
        <v>35</v>
      </c>
      <c r="D22" s="29"/>
      <c r="E22" s="24">
        <v>40700</v>
      </c>
      <c r="F22" s="25"/>
      <c r="G22" s="25"/>
      <c r="H22" s="25">
        <v>1</v>
      </c>
      <c r="I22" s="25">
        <v>100</v>
      </c>
      <c r="J22" s="26">
        <f t="shared" si="0"/>
        <v>0</v>
      </c>
      <c r="K22" s="26">
        <f t="shared" si="1"/>
        <v>0</v>
      </c>
      <c r="L22" s="27"/>
    </row>
    <row r="23" spans="1:12" s="11" customFormat="1" ht="18" customHeight="1" x14ac:dyDescent="0.25">
      <c r="A23" s="30">
        <v>5</v>
      </c>
      <c r="B23" s="22" t="s">
        <v>36</v>
      </c>
      <c r="C23" s="22"/>
      <c r="D23" s="29">
        <v>0</v>
      </c>
      <c r="E23" s="24">
        <v>40700</v>
      </c>
      <c r="F23" s="25"/>
      <c r="G23" s="25"/>
      <c r="H23" s="25">
        <v>1</v>
      </c>
      <c r="I23" s="25">
        <v>100</v>
      </c>
      <c r="J23" s="26">
        <f>G23+F23+(D23*E23)</f>
        <v>0</v>
      </c>
      <c r="K23" s="26">
        <f>J23*I23*H23</f>
        <v>0</v>
      </c>
      <c r="L23" s="27"/>
    </row>
    <row r="24" spans="1:12" s="11" customFormat="1" ht="15.75" x14ac:dyDescent="0.25">
      <c r="A24" s="30">
        <v>6</v>
      </c>
      <c r="B24" s="21" t="s">
        <v>37</v>
      </c>
      <c r="C24" s="22" t="s">
        <v>25</v>
      </c>
      <c r="D24" s="29">
        <v>0</v>
      </c>
      <c r="E24" s="24">
        <v>40700</v>
      </c>
      <c r="F24" s="25"/>
      <c r="G24" s="25"/>
      <c r="H24" s="25">
        <v>1</v>
      </c>
      <c r="I24" s="25">
        <v>100</v>
      </c>
      <c r="J24" s="26">
        <f t="shared" si="0"/>
        <v>0</v>
      </c>
      <c r="K24" s="26">
        <f t="shared" si="1"/>
        <v>0</v>
      </c>
      <c r="L24" s="27"/>
    </row>
    <row r="25" spans="1:12" s="11" customFormat="1" ht="18" customHeight="1" x14ac:dyDescent="0.25">
      <c r="A25" s="32"/>
      <c r="B25" s="22"/>
      <c r="C25" s="22" t="s">
        <v>38</v>
      </c>
      <c r="D25" s="29">
        <v>0.5</v>
      </c>
      <c r="E25" s="24">
        <v>40700</v>
      </c>
      <c r="F25" s="25"/>
      <c r="G25" s="25"/>
      <c r="H25" s="25">
        <v>1</v>
      </c>
      <c r="I25" s="25">
        <v>100</v>
      </c>
      <c r="J25" s="26">
        <f t="shared" si="0"/>
        <v>20350</v>
      </c>
      <c r="K25" s="26">
        <f t="shared" si="1"/>
        <v>2035000</v>
      </c>
      <c r="L25" s="27"/>
    </row>
    <row r="26" spans="1:12" s="11" customFormat="1" ht="18" customHeight="1" x14ac:dyDescent="0.25">
      <c r="A26" s="32"/>
      <c r="B26" s="22"/>
      <c r="C26" s="22" t="s">
        <v>27</v>
      </c>
      <c r="D26" s="29">
        <v>0</v>
      </c>
      <c r="E26" s="24">
        <v>40700</v>
      </c>
      <c r="F26" s="25"/>
      <c r="G26" s="25"/>
      <c r="H26" s="25">
        <v>1</v>
      </c>
      <c r="I26" s="25">
        <v>100</v>
      </c>
      <c r="J26" s="26">
        <f t="shared" si="0"/>
        <v>0</v>
      </c>
      <c r="K26" s="26">
        <f t="shared" si="1"/>
        <v>0</v>
      </c>
      <c r="L26" s="27"/>
    </row>
    <row r="27" spans="1:12" s="11" customFormat="1" ht="18" customHeight="1" x14ac:dyDescent="0.25">
      <c r="A27" s="33"/>
      <c r="B27" s="22"/>
      <c r="C27" s="22" t="s">
        <v>39</v>
      </c>
      <c r="D27" s="29">
        <v>0</v>
      </c>
      <c r="E27" s="24">
        <v>40700</v>
      </c>
      <c r="F27" s="25"/>
      <c r="G27" s="25"/>
      <c r="H27" s="25">
        <v>1</v>
      </c>
      <c r="I27" s="25">
        <v>100</v>
      </c>
      <c r="J27" s="26">
        <f t="shared" si="0"/>
        <v>0</v>
      </c>
      <c r="K27" s="26">
        <f t="shared" si="1"/>
        <v>0</v>
      </c>
      <c r="L27" s="27"/>
    </row>
    <row r="28" spans="1:12" s="11" customFormat="1" ht="20.100000000000001" customHeight="1" thickBot="1" x14ac:dyDescent="0.3">
      <c r="A28" s="34"/>
      <c r="B28" s="66" t="s">
        <v>40</v>
      </c>
      <c r="C28" s="67"/>
      <c r="D28" s="35"/>
      <c r="E28" s="36"/>
      <c r="F28" s="36">
        <f>SUM(F12:F22)</f>
        <v>0</v>
      </c>
      <c r="G28" s="36">
        <f>SUM(G12:G22)</f>
        <v>0</v>
      </c>
      <c r="H28" s="37">
        <v>1</v>
      </c>
      <c r="I28" s="25">
        <v>100</v>
      </c>
      <c r="J28" s="38">
        <f>SUM(J12:J27)</f>
        <v>61050</v>
      </c>
      <c r="K28" s="38">
        <f>SUM(K12:K27)</f>
        <v>6105000</v>
      </c>
      <c r="L28" s="39"/>
    </row>
    <row r="29" spans="1:12" s="11" customFormat="1" ht="27.75" customHeight="1" x14ac:dyDescent="0.25">
      <c r="A29" s="9" t="s">
        <v>41</v>
      </c>
      <c r="B29" s="65" t="s">
        <v>42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</row>
    <row r="30" spans="1:12" s="11" customFormat="1" ht="20.100000000000001" customHeight="1" thickBot="1" x14ac:dyDescent="0.3">
      <c r="A30" s="40"/>
      <c r="B30" s="41"/>
      <c r="C30" s="41"/>
      <c r="D30" s="42"/>
      <c r="E30" s="43"/>
      <c r="F30" s="41"/>
      <c r="G30" s="41"/>
      <c r="H30" s="41"/>
      <c r="I30" s="41"/>
      <c r="J30" s="41"/>
      <c r="K30" s="41"/>
      <c r="L30" s="41"/>
    </row>
    <row r="31" spans="1:12" s="11" customFormat="1" ht="110.25" x14ac:dyDescent="0.25">
      <c r="A31" s="13" t="s">
        <v>8</v>
      </c>
      <c r="B31" s="14" t="s">
        <v>9</v>
      </c>
      <c r="C31" s="14" t="s">
        <v>10</v>
      </c>
      <c r="D31" s="15" t="s">
        <v>11</v>
      </c>
      <c r="E31" s="16" t="s">
        <v>12</v>
      </c>
      <c r="F31" s="17" t="s">
        <v>13</v>
      </c>
      <c r="G31" s="15" t="s">
        <v>14</v>
      </c>
      <c r="H31" s="15" t="s">
        <v>15</v>
      </c>
      <c r="I31" s="15" t="s">
        <v>16</v>
      </c>
      <c r="J31" s="15" t="s">
        <v>17</v>
      </c>
      <c r="K31" s="15" t="s">
        <v>18</v>
      </c>
      <c r="L31" s="19" t="s">
        <v>19</v>
      </c>
    </row>
    <row r="32" spans="1:12" s="11" customFormat="1" ht="20.100000000000001" customHeight="1" x14ac:dyDescent="0.25">
      <c r="A32" s="20">
        <v>1</v>
      </c>
      <c r="B32" s="21" t="s">
        <v>20</v>
      </c>
      <c r="C32" s="22"/>
      <c r="D32" s="23"/>
      <c r="E32" s="24"/>
      <c r="F32" s="25"/>
      <c r="G32" s="25"/>
      <c r="H32" s="25"/>
      <c r="I32" s="25"/>
      <c r="J32" s="25"/>
      <c r="K32" s="25"/>
      <c r="L32" s="27"/>
    </row>
    <row r="33" spans="1:12" s="11" customFormat="1" ht="43.5" customHeight="1" x14ac:dyDescent="0.25">
      <c r="A33" s="28" t="s">
        <v>21</v>
      </c>
      <c r="B33" s="22" t="s">
        <v>47</v>
      </c>
      <c r="C33" s="22" t="s">
        <v>43</v>
      </c>
      <c r="D33" s="29">
        <v>0.5</v>
      </c>
      <c r="E33" s="24">
        <v>40700</v>
      </c>
      <c r="F33" s="25"/>
      <c r="G33" s="25"/>
      <c r="H33" s="25">
        <v>1</v>
      </c>
      <c r="I33" s="25">
        <v>100</v>
      </c>
      <c r="J33" s="26">
        <f t="shared" ref="J33:J39" si="2">G33+F33+(D33*E33)</f>
        <v>20350</v>
      </c>
      <c r="K33" s="26">
        <f t="shared" ref="K33:K39" si="3">J33*I33*H33</f>
        <v>2035000</v>
      </c>
      <c r="L33" s="27"/>
    </row>
    <row r="34" spans="1:12" s="11" customFormat="1" ht="20.100000000000001" customHeight="1" x14ac:dyDescent="0.25">
      <c r="A34" s="44">
        <v>2</v>
      </c>
      <c r="B34" s="21" t="s">
        <v>24</v>
      </c>
      <c r="C34" s="22" t="s">
        <v>25</v>
      </c>
      <c r="D34" s="29">
        <v>0.5</v>
      </c>
      <c r="E34" s="24">
        <v>40700</v>
      </c>
      <c r="F34" s="25"/>
      <c r="G34" s="25"/>
      <c r="H34" s="25">
        <v>1</v>
      </c>
      <c r="I34" s="25">
        <v>100</v>
      </c>
      <c r="J34" s="26">
        <f t="shared" si="2"/>
        <v>20350</v>
      </c>
      <c r="K34" s="26">
        <f t="shared" si="3"/>
        <v>2035000</v>
      </c>
      <c r="L34" s="27"/>
    </row>
    <row r="35" spans="1:12" s="11" customFormat="1" ht="19.5" customHeight="1" x14ac:dyDescent="0.25">
      <c r="A35" s="30"/>
      <c r="B35" s="22"/>
      <c r="C35" s="22" t="s">
        <v>44</v>
      </c>
      <c r="D35" s="29">
        <v>0</v>
      </c>
      <c r="E35" s="24">
        <v>40700</v>
      </c>
      <c r="F35" s="25"/>
      <c r="G35" s="25"/>
      <c r="H35" s="25">
        <v>1</v>
      </c>
      <c r="I35" s="25">
        <v>100</v>
      </c>
      <c r="J35" s="26">
        <f t="shared" si="2"/>
        <v>0</v>
      </c>
      <c r="K35" s="26">
        <f t="shared" si="3"/>
        <v>0</v>
      </c>
      <c r="L35" s="27"/>
    </row>
    <row r="36" spans="1:12" s="11" customFormat="1" ht="20.100000000000001" customHeight="1" x14ac:dyDescent="0.25">
      <c r="A36" s="30"/>
      <c r="B36" s="22"/>
      <c r="C36" s="22" t="s">
        <v>27</v>
      </c>
      <c r="D36" s="29">
        <v>0</v>
      </c>
      <c r="E36" s="24">
        <v>40700</v>
      </c>
      <c r="F36" s="25"/>
      <c r="G36" s="25"/>
      <c r="H36" s="25">
        <v>1</v>
      </c>
      <c r="I36" s="25">
        <v>100</v>
      </c>
      <c r="J36" s="26">
        <f t="shared" si="2"/>
        <v>0</v>
      </c>
      <c r="K36" s="26">
        <f t="shared" si="3"/>
        <v>0</v>
      </c>
      <c r="L36" s="27"/>
    </row>
    <row r="37" spans="1:12" s="11" customFormat="1" ht="31.5" x14ac:dyDescent="0.25">
      <c r="A37" s="20">
        <v>3</v>
      </c>
      <c r="B37" s="21" t="s">
        <v>28</v>
      </c>
      <c r="C37" s="22"/>
      <c r="D37" s="29"/>
      <c r="E37" s="24"/>
      <c r="F37" s="25"/>
      <c r="G37" s="25"/>
      <c r="H37" s="25"/>
      <c r="I37" s="25">
        <v>100</v>
      </c>
      <c r="J37" s="26"/>
      <c r="K37" s="26"/>
      <c r="L37" s="27"/>
    </row>
    <row r="38" spans="1:12" s="11" customFormat="1" ht="20.100000000000001" customHeight="1" x14ac:dyDescent="0.25">
      <c r="A38" s="28" t="s">
        <v>29</v>
      </c>
      <c r="B38" s="22" t="s">
        <v>30</v>
      </c>
      <c r="C38" s="22"/>
      <c r="D38" s="29">
        <v>0</v>
      </c>
      <c r="E38" s="24">
        <v>40700</v>
      </c>
      <c r="F38" s="25"/>
      <c r="G38" s="25"/>
      <c r="H38" s="25">
        <v>1</v>
      </c>
      <c r="I38" s="25">
        <v>100</v>
      </c>
      <c r="J38" s="26">
        <f t="shared" si="2"/>
        <v>0</v>
      </c>
      <c r="K38" s="26">
        <f t="shared" si="3"/>
        <v>0</v>
      </c>
      <c r="L38" s="27"/>
    </row>
    <row r="39" spans="1:12" s="11" customFormat="1" ht="20.100000000000001" customHeight="1" x14ac:dyDescent="0.25">
      <c r="A39" s="28" t="s">
        <v>31</v>
      </c>
      <c r="B39" s="22" t="s">
        <v>32</v>
      </c>
      <c r="C39" s="22"/>
      <c r="D39" s="29">
        <v>0</v>
      </c>
      <c r="E39" s="24">
        <v>40700</v>
      </c>
      <c r="F39" s="25"/>
      <c r="G39" s="25"/>
      <c r="H39" s="25">
        <v>1</v>
      </c>
      <c r="I39" s="25">
        <v>100</v>
      </c>
      <c r="J39" s="26">
        <f t="shared" si="2"/>
        <v>0</v>
      </c>
      <c r="K39" s="26">
        <f t="shared" si="3"/>
        <v>0</v>
      </c>
      <c r="L39" s="27"/>
    </row>
    <row r="40" spans="1:12" s="11" customFormat="1" ht="63" x14ac:dyDescent="0.25">
      <c r="A40" s="20">
        <v>4</v>
      </c>
      <c r="B40" s="22" t="s">
        <v>33</v>
      </c>
      <c r="C40" s="22"/>
      <c r="D40" s="29"/>
      <c r="E40" s="24"/>
      <c r="F40" s="25"/>
      <c r="G40" s="25"/>
      <c r="H40" s="25"/>
      <c r="I40" s="25">
        <v>100</v>
      </c>
      <c r="J40" s="26"/>
      <c r="K40" s="26"/>
      <c r="L40" s="27"/>
    </row>
    <row r="41" spans="1:12" s="11" customFormat="1" ht="20.100000000000001" customHeight="1" x14ac:dyDescent="0.25">
      <c r="A41" s="30"/>
      <c r="B41" s="41"/>
      <c r="C41" s="22" t="s">
        <v>34</v>
      </c>
      <c r="D41" s="29"/>
      <c r="E41" s="24">
        <v>40700</v>
      </c>
      <c r="F41" s="25"/>
      <c r="G41" s="25"/>
      <c r="H41" s="25">
        <v>1</v>
      </c>
      <c r="I41" s="25">
        <v>100</v>
      </c>
      <c r="J41" s="26">
        <f t="shared" ref="J41:J47" si="4">G41+F41+(D41*E41)</f>
        <v>0</v>
      </c>
      <c r="K41" s="26">
        <f t="shared" ref="K41:K47" si="5">J41*I41*H41</f>
        <v>0</v>
      </c>
      <c r="L41" s="27"/>
    </row>
    <row r="42" spans="1:12" s="11" customFormat="1" ht="20.100000000000001" customHeight="1" x14ac:dyDescent="0.25">
      <c r="A42" s="30"/>
      <c r="B42" s="22"/>
      <c r="C42" s="22" t="s">
        <v>35</v>
      </c>
      <c r="D42" s="29"/>
      <c r="E42" s="24">
        <v>40700</v>
      </c>
      <c r="F42" s="25"/>
      <c r="G42" s="25"/>
      <c r="H42" s="25">
        <v>1</v>
      </c>
      <c r="I42" s="25">
        <v>100</v>
      </c>
      <c r="J42" s="26">
        <f t="shared" si="4"/>
        <v>0</v>
      </c>
      <c r="K42" s="26">
        <f t="shared" si="5"/>
        <v>0</v>
      </c>
      <c r="L42" s="27"/>
    </row>
    <row r="43" spans="1:12" s="11" customFormat="1" ht="20.100000000000001" customHeight="1" x14ac:dyDescent="0.25">
      <c r="A43" s="20">
        <v>5</v>
      </c>
      <c r="B43" s="22" t="s">
        <v>36</v>
      </c>
      <c r="C43" s="22"/>
      <c r="D43" s="29"/>
      <c r="E43" s="24">
        <v>40700</v>
      </c>
      <c r="F43" s="25"/>
      <c r="G43" s="25"/>
      <c r="H43" s="25">
        <v>1</v>
      </c>
      <c r="I43" s="25">
        <v>100</v>
      </c>
      <c r="J43" s="26">
        <f t="shared" si="4"/>
        <v>0</v>
      </c>
      <c r="K43" s="26">
        <f t="shared" si="5"/>
        <v>0</v>
      </c>
      <c r="L43" s="27"/>
    </row>
    <row r="44" spans="1:12" s="11" customFormat="1" ht="20.100000000000001" customHeight="1" x14ac:dyDescent="0.25">
      <c r="A44" s="20">
        <v>6</v>
      </c>
      <c r="B44" s="21" t="s">
        <v>37</v>
      </c>
      <c r="C44" s="22" t="s">
        <v>25</v>
      </c>
      <c r="D44" s="29">
        <v>0</v>
      </c>
      <c r="E44" s="24">
        <v>40700</v>
      </c>
      <c r="F44" s="25"/>
      <c r="G44" s="25"/>
      <c r="H44" s="25">
        <v>1</v>
      </c>
      <c r="I44" s="25">
        <v>100</v>
      </c>
      <c r="J44" s="26">
        <f t="shared" si="4"/>
        <v>0</v>
      </c>
      <c r="K44" s="26">
        <f t="shared" si="5"/>
        <v>0</v>
      </c>
      <c r="L44" s="27"/>
    </row>
    <row r="45" spans="1:12" s="11" customFormat="1" ht="20.100000000000001" customHeight="1" x14ac:dyDescent="0.25">
      <c r="A45" s="32"/>
      <c r="B45" s="22"/>
      <c r="C45" s="22" t="s">
        <v>44</v>
      </c>
      <c r="D45" s="29">
        <v>0.5</v>
      </c>
      <c r="E45" s="24">
        <v>40700</v>
      </c>
      <c r="F45" s="25"/>
      <c r="G45" s="25"/>
      <c r="H45" s="25">
        <v>1</v>
      </c>
      <c r="I45" s="25">
        <v>100</v>
      </c>
      <c r="J45" s="26">
        <f t="shared" si="4"/>
        <v>20350</v>
      </c>
      <c r="K45" s="26">
        <f t="shared" si="5"/>
        <v>2035000</v>
      </c>
      <c r="L45" s="27"/>
    </row>
    <row r="46" spans="1:12" s="11" customFormat="1" ht="20.100000000000001" customHeight="1" x14ac:dyDescent="0.25">
      <c r="A46" s="32"/>
      <c r="B46" s="22"/>
      <c r="C46" s="22" t="s">
        <v>27</v>
      </c>
      <c r="D46" s="29">
        <v>0</v>
      </c>
      <c r="E46" s="24">
        <v>40700</v>
      </c>
      <c r="F46" s="25"/>
      <c r="G46" s="25"/>
      <c r="H46" s="25">
        <v>1</v>
      </c>
      <c r="I46" s="25">
        <v>100</v>
      </c>
      <c r="J46" s="26">
        <f t="shared" si="4"/>
        <v>0</v>
      </c>
      <c r="K46" s="26">
        <f t="shared" si="5"/>
        <v>0</v>
      </c>
      <c r="L46" s="27"/>
    </row>
    <row r="47" spans="1:12" s="11" customFormat="1" ht="19.5" customHeight="1" x14ac:dyDescent="0.25">
      <c r="A47" s="33"/>
      <c r="B47" s="22"/>
      <c r="C47" s="22" t="s">
        <v>39</v>
      </c>
      <c r="D47" s="29"/>
      <c r="E47" s="24">
        <v>40700</v>
      </c>
      <c r="F47" s="25"/>
      <c r="G47" s="25"/>
      <c r="H47" s="25">
        <v>1</v>
      </c>
      <c r="I47" s="25">
        <v>100</v>
      </c>
      <c r="J47" s="26">
        <f t="shared" si="4"/>
        <v>0</v>
      </c>
      <c r="K47" s="26">
        <f t="shared" si="5"/>
        <v>0</v>
      </c>
      <c r="L47" s="27"/>
    </row>
    <row r="48" spans="1:12" s="11" customFormat="1" ht="19.5" customHeight="1" thickBot="1" x14ac:dyDescent="0.3">
      <c r="A48" s="34"/>
      <c r="B48" s="66" t="s">
        <v>40</v>
      </c>
      <c r="C48" s="67"/>
      <c r="D48" s="35"/>
      <c r="E48" s="36"/>
      <c r="F48" s="36">
        <f>SUM(F32:F42)</f>
        <v>0</v>
      </c>
      <c r="G48" s="36">
        <f>SUM(G32:G42)</f>
        <v>0</v>
      </c>
      <c r="H48" s="37">
        <v>1</v>
      </c>
      <c r="I48" s="25">
        <v>100</v>
      </c>
      <c r="J48" s="38">
        <f>SUM(J32:J47)</f>
        <v>61050</v>
      </c>
      <c r="K48" s="38">
        <f>SUM(K32:K47)</f>
        <v>6105000</v>
      </c>
      <c r="L48" s="39"/>
    </row>
    <row r="49" spans="1:12" s="11" customFormat="1" ht="1.5" customHeight="1" x14ac:dyDescent="0.25">
      <c r="A49" s="45"/>
      <c r="B49" s="46"/>
      <c r="C49" s="46"/>
      <c r="D49" s="47"/>
      <c r="E49" s="48"/>
      <c r="F49" s="48"/>
      <c r="G49" s="48"/>
      <c r="H49" s="49"/>
      <c r="I49" s="25">
        <v>150</v>
      </c>
      <c r="J49" s="48"/>
      <c r="K49" s="48"/>
      <c r="L49" s="48"/>
    </row>
    <row r="50" spans="1:12" s="11" customFormat="1" ht="19.5" customHeight="1" x14ac:dyDescent="0.25">
      <c r="A50" s="45"/>
      <c r="B50" s="46"/>
      <c r="C50" s="46"/>
      <c r="D50" s="47"/>
      <c r="E50" s="48"/>
      <c r="F50" s="48"/>
      <c r="G50" s="48"/>
      <c r="H50" s="49"/>
      <c r="I50" s="48"/>
      <c r="J50" s="48"/>
      <c r="K50" s="48"/>
      <c r="L50" s="48"/>
    </row>
    <row r="51" spans="1:12" s="11" customFormat="1" ht="19.5" hidden="1" customHeight="1" x14ac:dyDescent="0.25">
      <c r="A51" s="45"/>
      <c r="B51" s="46"/>
      <c r="C51" s="46"/>
      <c r="D51" s="47"/>
      <c r="E51" s="48"/>
      <c r="F51" s="48"/>
      <c r="G51" s="48"/>
      <c r="H51" s="49"/>
      <c r="I51" s="48"/>
      <c r="J51" s="48"/>
      <c r="K51" s="48"/>
      <c r="L51" s="48"/>
    </row>
    <row r="52" spans="1:12" s="11" customFormat="1" ht="19.5" hidden="1" customHeight="1" x14ac:dyDescent="0.25">
      <c r="A52" s="45"/>
      <c r="B52" s="46"/>
      <c r="C52" s="46"/>
      <c r="D52" s="47"/>
      <c r="E52" s="48"/>
      <c r="F52" s="48"/>
      <c r="G52" s="48"/>
      <c r="H52" s="49"/>
      <c r="I52" s="48"/>
      <c r="J52" s="48"/>
      <c r="K52" s="48"/>
      <c r="L52" s="48"/>
    </row>
    <row r="53" spans="1:12" s="11" customFormat="1" ht="19.5" hidden="1" customHeight="1" x14ac:dyDescent="0.25">
      <c r="A53" s="45"/>
      <c r="B53" s="46"/>
      <c r="C53" s="46"/>
      <c r="D53" s="47"/>
      <c r="E53" s="48"/>
      <c r="F53" s="48"/>
      <c r="G53" s="48"/>
      <c r="H53" s="49"/>
      <c r="I53" s="48"/>
      <c r="J53" s="48"/>
      <c r="K53" s="48"/>
      <c r="L53" s="48"/>
    </row>
    <row r="54" spans="1:12" s="11" customFormat="1" ht="19.5" hidden="1" customHeight="1" x14ac:dyDescent="0.25">
      <c r="A54" s="45"/>
      <c r="B54" s="46"/>
      <c r="C54" s="46"/>
      <c r="D54" s="47"/>
      <c r="E54" s="48"/>
      <c r="F54" s="48"/>
      <c r="G54" s="48"/>
      <c r="H54" s="49"/>
      <c r="I54" s="48"/>
      <c r="J54" s="48"/>
      <c r="K54" s="48"/>
      <c r="L54" s="48"/>
    </row>
    <row r="55" spans="1:12" s="11" customFormat="1" ht="19.5" hidden="1" customHeight="1" x14ac:dyDescent="0.25">
      <c r="A55" s="45"/>
      <c r="B55" s="46"/>
      <c r="C55" s="46"/>
      <c r="D55" s="47"/>
      <c r="E55" s="48"/>
      <c r="F55" s="48"/>
      <c r="G55" s="48"/>
      <c r="H55" s="49"/>
      <c r="I55" s="48"/>
      <c r="J55" s="48"/>
      <c r="K55" s="48"/>
      <c r="L55" s="48"/>
    </row>
    <row r="56" spans="1:12" s="11" customFormat="1" ht="19.5" hidden="1" customHeight="1" x14ac:dyDescent="0.25">
      <c r="A56" s="45"/>
      <c r="B56" s="46"/>
      <c r="C56" s="46"/>
      <c r="D56" s="47"/>
      <c r="E56" s="48"/>
      <c r="F56" s="48"/>
      <c r="G56" s="48"/>
      <c r="H56" s="49"/>
      <c r="I56" s="48"/>
      <c r="J56" s="48"/>
      <c r="K56" s="48"/>
      <c r="L56" s="48"/>
    </row>
    <row r="57" spans="1:12" s="11" customFormat="1" ht="19.5" hidden="1" customHeight="1" x14ac:dyDescent="0.25">
      <c r="A57" s="45"/>
      <c r="B57" s="46"/>
      <c r="C57" s="46"/>
      <c r="D57" s="47"/>
      <c r="E57" s="48"/>
      <c r="F57" s="48"/>
      <c r="G57" s="48"/>
      <c r="H57" s="49"/>
      <c r="I57" s="48"/>
      <c r="J57" s="48"/>
      <c r="K57" s="48"/>
      <c r="L57" s="48"/>
    </row>
    <row r="58" spans="1:12" s="11" customFormat="1" ht="19.5" hidden="1" customHeight="1" x14ac:dyDescent="0.25">
      <c r="A58" s="45"/>
      <c r="B58" s="46"/>
      <c r="C58" s="46"/>
      <c r="D58" s="47"/>
      <c r="E58" s="48"/>
      <c r="F58" s="48"/>
      <c r="G58" s="48"/>
      <c r="H58" s="49"/>
      <c r="I58" s="48"/>
      <c r="J58" s="48"/>
      <c r="K58" s="48"/>
      <c r="L58" s="48"/>
    </row>
    <row r="59" spans="1:12" s="11" customFormat="1" ht="19.5" hidden="1" customHeight="1" x14ac:dyDescent="0.25">
      <c r="A59" s="45"/>
      <c r="B59" s="46"/>
      <c r="C59" s="46"/>
      <c r="D59" s="47"/>
      <c r="E59" s="48"/>
      <c r="F59" s="48"/>
      <c r="G59" s="48"/>
      <c r="H59" s="49"/>
      <c r="I59" s="48"/>
      <c r="J59" s="48"/>
      <c r="K59" s="48"/>
      <c r="L59" s="48"/>
    </row>
    <row r="60" spans="1:12" s="11" customFormat="1" ht="19.5" hidden="1" customHeight="1" x14ac:dyDescent="0.25">
      <c r="A60" s="45"/>
      <c r="B60" s="46"/>
      <c r="C60" s="46"/>
      <c r="D60" s="47"/>
      <c r="E60" s="48"/>
      <c r="F60" s="48"/>
      <c r="G60" s="48"/>
      <c r="H60" s="49"/>
      <c r="I60" s="48"/>
      <c r="J60" s="48"/>
      <c r="K60" s="48"/>
      <c r="L60" s="48"/>
    </row>
    <row r="61" spans="1:12" s="11" customFormat="1" ht="19.5" customHeight="1" x14ac:dyDescent="0.25">
      <c r="A61" s="45"/>
      <c r="B61" s="46"/>
      <c r="C61" s="46"/>
      <c r="D61" s="47"/>
      <c r="E61" s="48"/>
      <c r="F61" s="48"/>
      <c r="G61" s="48"/>
      <c r="H61" s="49"/>
      <c r="I61" s="48"/>
      <c r="J61" s="48"/>
      <c r="K61" s="48"/>
      <c r="L61" s="48"/>
    </row>
    <row r="62" spans="1:12" s="11" customFormat="1" ht="19.5" customHeight="1" x14ac:dyDescent="0.25">
      <c r="A62" s="45"/>
      <c r="B62" s="46"/>
      <c r="C62" s="46"/>
      <c r="D62" s="47"/>
      <c r="E62" s="48"/>
      <c r="F62" s="48"/>
      <c r="G62" s="48"/>
      <c r="H62" s="49"/>
      <c r="I62" s="48"/>
      <c r="J62" s="48"/>
      <c r="K62" s="48"/>
      <c r="L62" s="48"/>
    </row>
    <row r="63" spans="1:12" s="11" customFormat="1" ht="19.5" customHeight="1" x14ac:dyDescent="0.25">
      <c r="A63" s="45"/>
      <c r="B63" s="46"/>
      <c r="C63" s="46"/>
      <c r="D63" s="47"/>
      <c r="E63" s="48"/>
      <c r="F63" s="48"/>
      <c r="G63" s="48"/>
      <c r="H63" s="49"/>
      <c r="I63" s="48"/>
      <c r="J63" s="48"/>
      <c r="K63" s="48"/>
      <c r="L63" s="48"/>
    </row>
    <row r="64" spans="1:12" s="11" customFormat="1" ht="19.5" customHeight="1" x14ac:dyDescent="0.25">
      <c r="A64" s="45"/>
      <c r="B64" s="46"/>
      <c r="C64" s="46"/>
      <c r="D64" s="47"/>
      <c r="E64" s="48"/>
      <c r="F64" s="48"/>
      <c r="G64" s="48"/>
      <c r="H64" s="49"/>
      <c r="I64" s="48"/>
      <c r="J64" s="48"/>
      <c r="K64" s="48"/>
      <c r="L64" s="48"/>
    </row>
    <row r="65" spans="1:12" s="11" customFormat="1" ht="19.5" customHeight="1" x14ac:dyDescent="0.25">
      <c r="A65" s="45"/>
      <c r="B65" s="46"/>
      <c r="C65" s="46"/>
      <c r="D65" s="47"/>
      <c r="E65" s="48"/>
      <c r="F65" s="48"/>
      <c r="G65" s="48"/>
      <c r="H65" s="49"/>
      <c r="I65" s="48"/>
      <c r="J65" s="48"/>
      <c r="K65" s="48"/>
      <c r="L65" s="48"/>
    </row>
    <row r="66" spans="1:12" s="11" customFormat="1" ht="19.5" customHeight="1" x14ac:dyDescent="0.25">
      <c r="A66" s="45"/>
      <c r="B66" s="46"/>
      <c r="C66" s="46"/>
      <c r="D66" s="47"/>
      <c r="E66" s="48"/>
      <c r="F66" s="48"/>
      <c r="G66" s="48"/>
      <c r="H66" s="49"/>
      <c r="I66" s="48"/>
      <c r="J66" s="48"/>
      <c r="K66" s="48"/>
      <c r="L66" s="48"/>
    </row>
    <row r="67" spans="1:12" s="11" customFormat="1" ht="19.5" customHeight="1" x14ac:dyDescent="0.25">
      <c r="A67" s="45"/>
      <c r="B67" s="46"/>
      <c r="C67" s="46"/>
      <c r="D67" s="47"/>
      <c r="E67" s="48"/>
      <c r="F67" s="48"/>
      <c r="G67" s="48"/>
      <c r="H67" s="49"/>
      <c r="I67" s="48"/>
      <c r="J67" s="48"/>
      <c r="K67" s="48"/>
      <c r="L67" s="48"/>
    </row>
    <row r="68" spans="1:12" s="11" customFormat="1" ht="19.5" customHeight="1" x14ac:dyDescent="0.25">
      <c r="A68" s="45"/>
      <c r="B68" s="46"/>
      <c r="C68" s="46"/>
      <c r="D68" s="47"/>
      <c r="E68" s="48"/>
      <c r="F68" s="48"/>
      <c r="G68" s="48"/>
      <c r="H68" s="49"/>
      <c r="I68" s="48"/>
      <c r="J68" s="48"/>
      <c r="K68" s="48"/>
      <c r="L68" s="48"/>
    </row>
    <row r="69" spans="1:12" s="11" customFormat="1" ht="19.5" customHeight="1" x14ac:dyDescent="0.25">
      <c r="A69" s="45"/>
      <c r="B69" s="46"/>
      <c r="C69" s="46"/>
      <c r="D69" s="47"/>
      <c r="E69" s="48"/>
      <c r="F69" s="48"/>
      <c r="G69" s="48"/>
      <c r="H69" s="49"/>
      <c r="I69" s="48"/>
      <c r="J69" s="48"/>
      <c r="K69" s="48"/>
      <c r="L69" s="48"/>
    </row>
    <row r="70" spans="1:12" s="11" customFormat="1" ht="29.25" customHeight="1" x14ac:dyDescent="0.25">
      <c r="A70" s="9" t="s">
        <v>45</v>
      </c>
      <c r="B70" s="65" t="s">
        <v>46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</row>
    <row r="71" spans="1:12" s="51" customFormat="1" ht="15.75" x14ac:dyDescent="0.25">
      <c r="A71" s="50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</row>
    <row r="72" spans="1:12" s="51" customFormat="1" ht="15.75" x14ac:dyDescent="0.25">
      <c r="A72" s="50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</row>
    <row r="73" spans="1:12" s="51" customFormat="1" ht="15.75" x14ac:dyDescent="0.25">
      <c r="A73" s="50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</row>
    <row r="74" spans="1:12" s="51" customFormat="1" ht="15.75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</row>
    <row r="75" spans="1:12" s="51" customFormat="1" ht="15.75" x14ac:dyDescent="0.25">
      <c r="A75" s="50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</row>
    <row r="76" spans="1:12" s="51" customFormat="1" ht="15.75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</row>
    <row r="77" spans="1:12" s="51" customFormat="1" ht="15.75" x14ac:dyDescent="0.25">
      <c r="A77" s="50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</row>
    <row r="78" spans="1:12" s="51" customFormat="1" ht="15.75" x14ac:dyDescent="0.25">
      <c r="A78" s="50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</row>
    <row r="79" spans="1:12" s="51" customFormat="1" ht="15.75" x14ac:dyDescent="0.25">
      <c r="A79" s="50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</row>
    <row r="80" spans="1:12" s="51" customFormat="1" ht="15.75" x14ac:dyDescent="0.25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</row>
    <row r="81" spans="1:12" s="51" customFormat="1" ht="15.75" x14ac:dyDescent="0.25">
      <c r="A81" s="50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</row>
    <row r="82" spans="1:12" s="51" customFormat="1" ht="15.75" x14ac:dyDescent="0.25">
      <c r="A82" s="50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</row>
    <row r="83" spans="1:12" s="51" customFormat="1" ht="15.75" x14ac:dyDescent="0.25">
      <c r="A83" s="50"/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</row>
    <row r="84" spans="1:12" s="51" customFormat="1" ht="15.75" x14ac:dyDescent="0.25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</row>
    <row r="85" spans="1:12" s="51" customFormat="1" ht="15.75" x14ac:dyDescent="0.25">
      <c r="A85" s="50"/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</row>
    <row r="86" spans="1:12" s="51" customFormat="1" ht="15.75" x14ac:dyDescent="0.25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</row>
    <row r="87" spans="1:12" s="51" customFormat="1" ht="15.75" x14ac:dyDescent="0.25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</row>
    <row r="88" spans="1:12" s="51" customFormat="1" ht="15.75" x14ac:dyDescent="0.25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2"/>
      <c r="L88" s="52"/>
    </row>
    <row r="89" spans="1:12" s="51" customFormat="1" ht="15.75" x14ac:dyDescent="0.25">
      <c r="A89" s="50"/>
      <c r="B89" s="50"/>
      <c r="C89" s="50"/>
      <c r="D89" s="50"/>
      <c r="E89" s="50"/>
      <c r="F89" s="50"/>
      <c r="G89" s="50"/>
      <c r="H89" s="50"/>
      <c r="I89" s="50"/>
      <c r="J89" s="50"/>
      <c r="K89" s="52"/>
      <c r="L89" s="52"/>
    </row>
    <row r="90" spans="1:12" s="51" customFormat="1" ht="15.75" x14ac:dyDescent="0.25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2"/>
      <c r="L90" s="52"/>
    </row>
    <row r="91" spans="1:12" s="51" customFormat="1" ht="15.75" x14ac:dyDescent="0.25">
      <c r="A91" s="50"/>
      <c r="B91" s="50"/>
      <c r="C91" s="50"/>
      <c r="D91" s="50"/>
      <c r="E91" s="50"/>
      <c r="F91" s="50"/>
      <c r="G91" s="50"/>
      <c r="H91" s="50"/>
      <c r="I91" s="50"/>
      <c r="J91" s="50"/>
      <c r="K91" s="52"/>
      <c r="L91" s="52"/>
    </row>
    <row r="92" spans="1:12" s="51" customFormat="1" ht="15.75" x14ac:dyDescent="0.25">
      <c r="A92" s="50"/>
      <c r="B92" s="50"/>
      <c r="C92" s="50"/>
      <c r="D92" s="50"/>
      <c r="E92" s="50"/>
      <c r="F92" s="50"/>
      <c r="G92" s="50"/>
      <c r="H92" s="50"/>
      <c r="I92" s="50"/>
      <c r="J92" s="50"/>
      <c r="K92" s="52"/>
      <c r="L92" s="52"/>
    </row>
    <row r="93" spans="1:12" s="51" customFormat="1" ht="15.75" x14ac:dyDescent="0.25">
      <c r="A93" s="50"/>
      <c r="B93" s="50"/>
      <c r="C93" s="50"/>
      <c r="D93" s="50"/>
      <c r="E93" s="50"/>
      <c r="F93" s="50"/>
      <c r="G93" s="50"/>
      <c r="H93" s="50"/>
      <c r="I93" s="50"/>
      <c r="J93" s="50"/>
      <c r="K93" s="52"/>
      <c r="L93" s="52"/>
    </row>
    <row r="94" spans="1:12" s="51" customFormat="1" ht="15.75" x14ac:dyDescent="0.25">
      <c r="A94" s="50"/>
      <c r="B94" s="50"/>
      <c r="C94" s="50"/>
      <c r="D94" s="50"/>
      <c r="E94" s="50"/>
      <c r="F94" s="50"/>
      <c r="G94" s="50"/>
      <c r="H94" s="50"/>
      <c r="I94" s="50"/>
      <c r="J94" s="50"/>
      <c r="K94" s="52"/>
      <c r="L94" s="52"/>
    </row>
    <row r="95" spans="1:12" s="51" customFormat="1" ht="15.75" x14ac:dyDescent="0.25">
      <c r="A95" s="50"/>
      <c r="B95" s="50"/>
      <c r="C95" s="50"/>
      <c r="D95" s="50"/>
      <c r="E95" s="50"/>
      <c r="F95" s="50"/>
      <c r="G95" s="50"/>
      <c r="H95" s="50"/>
      <c r="I95" s="50"/>
      <c r="J95" s="50"/>
      <c r="K95" s="52"/>
      <c r="L95" s="52"/>
    </row>
    <row r="96" spans="1:12" s="51" customFormat="1" ht="15.75" x14ac:dyDescent="0.25">
      <c r="A96" s="50"/>
      <c r="B96" s="50"/>
      <c r="C96" s="50"/>
      <c r="D96" s="50"/>
      <c r="E96" s="50"/>
      <c r="F96" s="50"/>
      <c r="G96" s="50"/>
      <c r="H96" s="50"/>
      <c r="I96" s="50"/>
      <c r="J96" s="50"/>
      <c r="K96" s="52"/>
      <c r="L96" s="52"/>
    </row>
    <row r="97" spans="1:12" s="51" customFormat="1" ht="15.75" x14ac:dyDescent="0.25">
      <c r="A97" s="50"/>
      <c r="B97" s="50"/>
      <c r="C97" s="50"/>
      <c r="D97" s="50"/>
      <c r="E97" s="50"/>
      <c r="F97" s="50"/>
      <c r="G97" s="50"/>
      <c r="H97" s="50"/>
      <c r="I97" s="50"/>
      <c r="J97" s="50"/>
      <c r="K97" s="53"/>
      <c r="L97" s="53"/>
    </row>
    <row r="98" spans="1:12" s="51" customFormat="1" ht="15.75" x14ac:dyDescent="0.25">
      <c r="A98" s="50"/>
      <c r="B98" s="50"/>
      <c r="C98" s="50"/>
      <c r="D98" s="50"/>
      <c r="E98" s="50"/>
      <c r="F98" s="50"/>
      <c r="G98" s="50"/>
      <c r="H98" s="50"/>
      <c r="I98" s="50"/>
      <c r="J98" s="50"/>
      <c r="K98" s="54">
        <f>$K$28</f>
        <v>6105000</v>
      </c>
      <c r="L98" s="53"/>
    </row>
    <row r="99" spans="1:12" s="51" customFormat="1" ht="15.75" x14ac:dyDescent="0.25">
      <c r="A99" s="50"/>
      <c r="B99" s="50"/>
      <c r="C99" s="50"/>
      <c r="D99" s="50"/>
      <c r="E99" s="50"/>
      <c r="F99" s="50"/>
      <c r="G99" s="50"/>
      <c r="H99" s="50"/>
      <c r="I99" s="50"/>
      <c r="J99" s="50"/>
      <c r="K99" s="54">
        <f>$K$48</f>
        <v>6105000</v>
      </c>
      <c r="L99" s="55"/>
    </row>
    <row r="100" spans="1:12" s="51" customFormat="1" ht="15.75" x14ac:dyDescent="0.25">
      <c r="A100" s="50"/>
      <c r="B100" s="50"/>
      <c r="C100" s="50"/>
      <c r="D100" s="50"/>
      <c r="E100" s="50"/>
      <c r="F100" s="50"/>
      <c r="G100" s="50"/>
      <c r="H100" s="50"/>
      <c r="I100" s="50"/>
      <c r="J100" s="50"/>
      <c r="K100" s="54">
        <f>K98-K99</f>
        <v>0</v>
      </c>
      <c r="L100" s="55">
        <f>K100/K98*100%</f>
        <v>0</v>
      </c>
    </row>
    <row r="101" spans="1:12" s="51" customFormat="1" ht="15.75" x14ac:dyDescent="0.25">
      <c r="A101" s="50"/>
      <c r="B101" s="50"/>
      <c r="C101" s="50"/>
      <c r="D101" s="50"/>
      <c r="E101" s="50"/>
      <c r="F101" s="50"/>
      <c r="G101" s="50"/>
      <c r="H101" s="50"/>
      <c r="I101" s="50"/>
      <c r="J101" s="50"/>
      <c r="K101" s="53"/>
      <c r="L101" s="55">
        <f>K99/K98*100%</f>
        <v>1</v>
      </c>
    </row>
    <row r="102" spans="1:12" s="51" customFormat="1" ht="15.75" x14ac:dyDescent="0.25">
      <c r="A102" s="50"/>
      <c r="B102" s="56"/>
      <c r="C102" s="50"/>
      <c r="D102" s="50"/>
      <c r="E102" s="50"/>
      <c r="F102" s="50"/>
      <c r="G102" s="50"/>
      <c r="H102" s="50"/>
      <c r="I102" s="50"/>
      <c r="J102" s="50"/>
      <c r="K102" s="57"/>
      <c r="L102" s="57"/>
    </row>
    <row r="103" spans="1:12" s="11" customFormat="1" ht="20.100000000000001" customHeight="1" x14ac:dyDescent="0.25">
      <c r="A103" s="40"/>
      <c r="B103" s="58"/>
      <c r="C103" s="59"/>
      <c r="D103" s="59"/>
      <c r="E103" s="59"/>
      <c r="F103" s="59"/>
      <c r="G103" s="41"/>
      <c r="H103" s="41"/>
      <c r="I103" s="41"/>
      <c r="J103" s="41"/>
      <c r="K103" s="41"/>
      <c r="L103" s="41"/>
    </row>
  </sheetData>
  <mergeCells count="11">
    <mergeCell ref="B9:K9"/>
    <mergeCell ref="B28:C28"/>
    <mergeCell ref="B29:L29"/>
    <mergeCell ref="B48:C48"/>
    <mergeCell ref="B70:L70"/>
    <mergeCell ref="B8:K8"/>
    <mergeCell ref="B1:K1"/>
    <mergeCell ref="B2:K2"/>
    <mergeCell ref="B5:C6"/>
    <mergeCell ref="H5:K6"/>
    <mergeCell ref="B7:K7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2025-04-11T04:13:45Z</cp:lastPrinted>
  <dcterms:created xsi:type="dcterms:W3CDTF">2025-04-08T10:28:00Z</dcterms:created>
  <dcterms:modified xsi:type="dcterms:W3CDTF">2025-04-11T04:23:49Z</dcterms:modified>
</cp:coreProperties>
</file>